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0" yWindow="630" windowWidth="27315" windowHeight="1152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25" i="1" l="1"/>
  <c r="D19" i="1"/>
  <c r="D22" i="1" s="1"/>
  <c r="D26" i="1" s="1"/>
  <c r="C25" i="1" l="1"/>
  <c r="C19" i="1"/>
  <c r="C22" i="1" s="1"/>
  <c r="C26" i="1" s="1"/>
  <c r="B25" i="1" l="1"/>
  <c r="B19" i="1"/>
  <c r="B22" i="1" s="1"/>
  <c r="B26" i="1" s="1"/>
</calcChain>
</file>

<file path=xl/sharedStrings.xml><?xml version="1.0" encoding="utf-8"?>
<sst xmlns="http://schemas.openxmlformats.org/spreadsheetml/2006/main" count="29" uniqueCount="29">
  <si>
    <t>Монтаж ОДПУ</t>
  </si>
  <si>
    <t>Монтаж ИПУ</t>
  </si>
  <si>
    <t>DIN-рейки металлические, оцинкованные, размеры 7,5х35х300 мм</t>
  </si>
  <si>
    <t>DIN-рейки металлические, оцинкованные, размеры 7,5х35х1000 мм</t>
  </si>
  <si>
    <t>Монтаж автомата до 25А</t>
  </si>
  <si>
    <t>Выключатель автоматический ВА47-63-1Р 2А В, EKF PROxima</t>
  </si>
  <si>
    <t>Выключатель автоматический ВА47-100-3Р 80А С, EKF PROxima</t>
  </si>
  <si>
    <t>Выключатель автоматический ВА47-63-1Р 40А С, EKF PROxima</t>
  </si>
  <si>
    <t>Монтаж автоматов до 100А</t>
  </si>
  <si>
    <t>ПНР</t>
  </si>
  <si>
    <t>Показатели</t>
  </si>
  <si>
    <t>Стоимость ИПУ</t>
  </si>
  <si>
    <t>Стоимость ОДПУ</t>
  </si>
  <si>
    <t>Выключатель автоматический модульный двухполюсный, характеристика срабатывания С, Uном = 220 В, Iном = 40 А</t>
  </si>
  <si>
    <t>ИПЦ 2025</t>
  </si>
  <si>
    <t>ИПЦ 2026</t>
  </si>
  <si>
    <t>Итого стоимость в ценах 2024 года (набор работ, сравниваемый с С8)</t>
  </si>
  <si>
    <t>Итого стоимость в ценах 2026 года (набор работ, сравниваемый с С8)</t>
  </si>
  <si>
    <t>Монтаж трансформаторов</t>
  </si>
  <si>
    <t>Трансформатор тока опорного исполнения, проходной, с номинальной вторичной нагрузкой 1 ВА, класс точности 0.5, Iном = 400/5</t>
  </si>
  <si>
    <t>Щит вводно-учетный на 1 МКД</t>
  </si>
  <si>
    <t>"Антивандальная" смета на 8 ПУ и и 1 ОДПУ, руб. без НДС</t>
  </si>
  <si>
    <t>"Стандартная" смета 4 ПУ,руб. без НДС</t>
  </si>
  <si>
    <t>Норматив ИПУ на 2026 год</t>
  </si>
  <si>
    <t>Норматив ОДПУ на 2026 год</t>
  </si>
  <si>
    <t>Разница между стоимостью в ценах 2026 года и нормативом</t>
  </si>
  <si>
    <t>Итого норматив на общее количество ИПУ и ОДПУ на 2026 год</t>
  </si>
  <si>
    <t>Сравнение смет с нормативом предельного объема финансовых потребностей</t>
  </si>
  <si>
    <t>Приложение 6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</si>
</sst>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0\ _₽_-;\-* #,##0.000\ _₽_-;_-* &quot;-&quot;??\ _₽_-;_-@_-"/>
  </numFmts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0" fillId="0" borderId="1" xfId="0" applyBorder="1"/>
    <xf numFmtId="0" fontId="2" fillId="0" borderId="1" xfId="0" applyFont="1" applyBorder="1"/>
    <xf numFmtId="43" fontId="0" fillId="0" borderId="1" xfId="1" applyFont="1" applyBorder="1"/>
    <xf numFmtId="43" fontId="2" fillId="0" borderId="1" xfId="1" applyFont="1" applyBorder="1"/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3" fontId="0" fillId="0" borderId="0" xfId="0" applyNumberFormat="1"/>
    <xf numFmtId="0" fontId="0" fillId="0" borderId="1" xfId="0" applyFont="1" applyBorder="1"/>
    <xf numFmtId="164" fontId="1" fillId="0" borderId="1" xfId="1" applyNumberFormat="1" applyFont="1" applyBorder="1"/>
    <xf numFmtId="43" fontId="2" fillId="0" borderId="1" xfId="1" applyNumberFormat="1" applyFont="1" applyBorder="1"/>
    <xf numFmtId="0" fontId="0" fillId="0" borderId="0" xfId="0" applyAlignment="1">
      <alignment horizontal="right"/>
    </xf>
    <xf numFmtId="0" fontId="2" fillId="0" borderId="0" xfId="0" applyFont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workbookViewId="0">
      <selection activeCell="D1" sqref="D1"/>
    </sheetView>
  </sheetViews>
  <sheetFormatPr defaultRowHeight="15" x14ac:dyDescent="0.25"/>
  <cols>
    <col min="1" max="1" width="64.85546875" customWidth="1"/>
    <col min="2" max="2" width="20" customWidth="1"/>
    <col min="3" max="3" width="18.85546875" customWidth="1"/>
    <col min="4" max="4" width="20.28515625" customWidth="1"/>
    <col min="5" max="6" width="12" bestFit="1" customWidth="1"/>
  </cols>
  <sheetData>
    <row r="1" spans="1:6" x14ac:dyDescent="0.25">
      <c r="D1" s="12" t="s">
        <v>28</v>
      </c>
    </row>
    <row r="2" spans="1:6" x14ac:dyDescent="0.25">
      <c r="A2" s="13" t="s">
        <v>27</v>
      </c>
      <c r="D2" s="12"/>
    </row>
    <row r="3" spans="1:6" ht="45" x14ac:dyDescent="0.25">
      <c r="A3" s="6" t="s">
        <v>10</v>
      </c>
      <c r="B3" s="7" t="s">
        <v>21</v>
      </c>
      <c r="C3" s="7" t="s">
        <v>22</v>
      </c>
      <c r="D3" s="7" t="s">
        <v>20</v>
      </c>
    </row>
    <row r="4" spans="1:6" x14ac:dyDescent="0.25">
      <c r="A4" s="1" t="s">
        <v>1</v>
      </c>
      <c r="B4" s="3">
        <v>3184.82</v>
      </c>
      <c r="C4" s="3">
        <v>1592.38</v>
      </c>
      <c r="D4" s="3">
        <v>0</v>
      </c>
    </row>
    <row r="5" spans="1:6" x14ac:dyDescent="0.25">
      <c r="A5" s="1" t="s">
        <v>11</v>
      </c>
      <c r="B5" s="3">
        <v>107665.04</v>
      </c>
      <c r="C5" s="3">
        <v>53832.52</v>
      </c>
      <c r="D5" s="3">
        <v>0</v>
      </c>
      <c r="E5" s="8"/>
      <c r="F5" s="8"/>
    </row>
    <row r="6" spans="1:6" x14ac:dyDescent="0.25">
      <c r="A6" s="1" t="s">
        <v>0</v>
      </c>
      <c r="B6" s="3">
        <v>908.09</v>
      </c>
      <c r="C6" s="3">
        <v>0</v>
      </c>
      <c r="D6" s="3">
        <v>398.12</v>
      </c>
    </row>
    <row r="7" spans="1:6" x14ac:dyDescent="0.25">
      <c r="A7" s="1" t="s">
        <v>12</v>
      </c>
      <c r="B7" s="3">
        <v>17333.330000000002</v>
      </c>
      <c r="C7" s="3">
        <v>0</v>
      </c>
      <c r="D7" s="3">
        <v>14506.67</v>
      </c>
    </row>
    <row r="8" spans="1:6" x14ac:dyDescent="0.25">
      <c r="A8" s="1" t="s">
        <v>2</v>
      </c>
      <c r="B8" s="3">
        <v>52.87</v>
      </c>
      <c r="C8" s="3">
        <v>105.74</v>
      </c>
      <c r="D8" s="3">
        <v>52.87</v>
      </c>
    </row>
    <row r="9" spans="1:6" x14ac:dyDescent="0.25">
      <c r="A9" s="1" t="s">
        <v>3</v>
      </c>
      <c r="B9" s="3">
        <v>119.71</v>
      </c>
      <c r="C9" s="3">
        <v>0</v>
      </c>
      <c r="D9" s="3"/>
    </row>
    <row r="10" spans="1:6" x14ac:dyDescent="0.25">
      <c r="A10" s="1" t="s">
        <v>4</v>
      </c>
      <c r="B10" s="3">
        <v>1868.94</v>
      </c>
      <c r="C10" s="3">
        <v>0</v>
      </c>
      <c r="D10" s="3"/>
    </row>
    <row r="11" spans="1:6" x14ac:dyDescent="0.25">
      <c r="A11" s="1" t="s">
        <v>5</v>
      </c>
      <c r="B11" s="3">
        <v>246.88</v>
      </c>
      <c r="C11" s="3">
        <v>0</v>
      </c>
      <c r="D11" s="3"/>
    </row>
    <row r="12" spans="1:6" x14ac:dyDescent="0.25">
      <c r="A12" s="1" t="s">
        <v>8</v>
      </c>
      <c r="B12" s="3">
        <v>26357.84</v>
      </c>
      <c r="C12" s="3">
        <v>11714.58</v>
      </c>
      <c r="D12" s="3">
        <v>0</v>
      </c>
    </row>
    <row r="13" spans="1:6" ht="30" x14ac:dyDescent="0.25">
      <c r="A13" s="5" t="s">
        <v>13</v>
      </c>
      <c r="B13" s="3">
        <v>0</v>
      </c>
      <c r="C13" s="3">
        <v>396.68</v>
      </c>
      <c r="D13" s="3">
        <v>0</v>
      </c>
    </row>
    <row r="14" spans="1:6" x14ac:dyDescent="0.25">
      <c r="A14" s="5" t="s">
        <v>18</v>
      </c>
      <c r="B14" s="3"/>
      <c r="C14" s="3"/>
      <c r="D14" s="3">
        <v>8461.15</v>
      </c>
    </row>
    <row r="15" spans="1:6" ht="45" x14ac:dyDescent="0.25">
      <c r="A15" s="5" t="s">
        <v>19</v>
      </c>
      <c r="B15" s="3"/>
      <c r="C15" s="3"/>
      <c r="D15" s="3">
        <v>3061.89</v>
      </c>
    </row>
    <row r="16" spans="1:6" x14ac:dyDescent="0.25">
      <c r="A16" s="1" t="s">
        <v>6</v>
      </c>
      <c r="B16" s="3">
        <v>2049.63</v>
      </c>
      <c r="C16" s="3"/>
      <c r="D16" s="3">
        <v>0</v>
      </c>
    </row>
    <row r="17" spans="1:4" x14ac:dyDescent="0.25">
      <c r="A17" s="1" t="s">
        <v>7</v>
      </c>
      <c r="B17" s="3">
        <v>1469.52</v>
      </c>
      <c r="C17" s="3"/>
      <c r="D17" s="3">
        <v>0</v>
      </c>
    </row>
    <row r="18" spans="1:4" x14ac:dyDescent="0.25">
      <c r="A18" s="1" t="s">
        <v>9</v>
      </c>
      <c r="B18" s="3">
        <v>9756.01</v>
      </c>
      <c r="C18" s="3">
        <v>5951.82</v>
      </c>
      <c r="D18" s="3">
        <v>2380.7199999999998</v>
      </c>
    </row>
    <row r="19" spans="1:4" x14ac:dyDescent="0.25">
      <c r="A19" s="2" t="s">
        <v>16</v>
      </c>
      <c r="B19" s="4">
        <f>SUM(B4:B18)</f>
        <v>171012.68</v>
      </c>
      <c r="C19" s="4">
        <f>SUM(C4:C18)</f>
        <v>73593.719999999972</v>
      </c>
      <c r="D19" s="4">
        <f>SUM(D4:D18)</f>
        <v>28861.420000000002</v>
      </c>
    </row>
    <row r="20" spans="1:4" x14ac:dyDescent="0.25">
      <c r="A20" s="9" t="s">
        <v>14</v>
      </c>
      <c r="B20" s="10">
        <v>1.0580000000000001</v>
      </c>
      <c r="C20" s="10">
        <v>1.0580000000000001</v>
      </c>
      <c r="D20" s="10">
        <v>1.0580000000000001</v>
      </c>
    </row>
    <row r="21" spans="1:4" x14ac:dyDescent="0.25">
      <c r="A21" s="9" t="s">
        <v>15</v>
      </c>
      <c r="B21" s="10">
        <v>1.0429999999999999</v>
      </c>
      <c r="C21" s="10">
        <v>1.0429999999999999</v>
      </c>
      <c r="D21" s="10">
        <v>1.0429999999999999</v>
      </c>
    </row>
    <row r="22" spans="1:4" x14ac:dyDescent="0.25">
      <c r="A22" s="2" t="s">
        <v>17</v>
      </c>
      <c r="B22" s="4">
        <f>B19*B20*B21</f>
        <v>188711.46630391999</v>
      </c>
      <c r="C22" s="4">
        <f>C19*C20*C21</f>
        <v>81210.228457679972</v>
      </c>
      <c r="D22" s="4">
        <f>D19*D20*D21</f>
        <v>31848.403801480003</v>
      </c>
    </row>
    <row r="23" spans="1:4" x14ac:dyDescent="0.25">
      <c r="A23" s="1" t="s">
        <v>23</v>
      </c>
      <c r="B23" s="3">
        <v>20532.586499161232</v>
      </c>
      <c r="C23" s="3">
        <v>20532.586499161232</v>
      </c>
      <c r="D23" s="3">
        <v>0</v>
      </c>
    </row>
    <row r="24" spans="1:4" x14ac:dyDescent="0.25">
      <c r="A24" s="1" t="s">
        <v>24</v>
      </c>
      <c r="B24" s="3">
        <v>24815.509485181734</v>
      </c>
      <c r="C24" s="3">
        <v>0</v>
      </c>
      <c r="D24" s="3">
        <v>32148.82930177074</v>
      </c>
    </row>
    <row r="25" spans="1:4" x14ac:dyDescent="0.25">
      <c r="A25" s="2" t="s">
        <v>26</v>
      </c>
      <c r="B25" s="4">
        <f>B23*8+B24</f>
        <v>189076.2014784716</v>
      </c>
      <c r="C25" s="4">
        <f>C23*4</f>
        <v>82130.34599664493</v>
      </c>
      <c r="D25" s="4">
        <f>D24</f>
        <v>32148.82930177074</v>
      </c>
    </row>
    <row r="26" spans="1:4" x14ac:dyDescent="0.25">
      <c r="A26" s="2" t="s">
        <v>25</v>
      </c>
      <c r="B26" s="4">
        <f>B22-B25</f>
        <v>-364.73517455160618</v>
      </c>
      <c r="C26" s="11">
        <f>C22-C25</f>
        <v>-920.11753896495793</v>
      </c>
      <c r="D26" s="11">
        <f>D22-D25</f>
        <v>-300.42550029073755</v>
      </c>
    </row>
    <row r="27" spans="1:4" x14ac:dyDescent="0.25">
      <c r="B27" s="8"/>
      <c r="C27" s="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ТП Энергосбыт Бурятии ОАО Читаэнергосбыт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Линхоев Эдуард Бадмаевич</dc:creator>
  <cp:lastModifiedBy>Линхоев Эдуард Бадмаевич</cp:lastModifiedBy>
  <dcterms:created xsi:type="dcterms:W3CDTF">2025-03-04T07:07:54Z</dcterms:created>
  <dcterms:modified xsi:type="dcterms:W3CDTF">2025-03-17T09:39:32Z</dcterms:modified>
</cp:coreProperties>
</file>